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Результаты тестирования 3кв_2023\"/>
    </mc:Choice>
  </mc:AlternateContent>
  <xr:revisionPtr revIDLastSave="0" documentId="13_ncr:1_{B5DEFF59-A55C-4166-95BF-AFD8AB3B73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" i="2" l="1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Сыромолот Наталья Владимировна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Уточнить значения показателей «Тип учреждения» и «Дата рождения» ребенка</t>
        </r>
      </text>
    </comment>
    <comment ref="D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Уточнить значения показателей «Дата рождения» ребенка и «Род занятий»</t>
        </r>
      </text>
    </comment>
  </commentList>
</comments>
</file>

<file path=xl/sharedStrings.xml><?xml version="1.0" encoding="utf-8"?>
<sst xmlns="http://schemas.openxmlformats.org/spreadsheetml/2006/main" count="56" uniqueCount="56">
  <si>
    <t>№</t>
  </si>
  <si>
    <t>Столбец1</t>
  </si>
  <si>
    <t>П.1</t>
  </si>
  <si>
    <t>П.2.1</t>
  </si>
  <si>
    <t>П.2.2</t>
  </si>
  <si>
    <t>П.3</t>
  </si>
  <si>
    <t>П.4.1</t>
  </si>
  <si>
    <t>П.4.2</t>
  </si>
  <si>
    <t>П.5</t>
  </si>
  <si>
    <t>П.6</t>
  </si>
  <si>
    <t>П.6.1</t>
  </si>
  <si>
    <t>П.6.2</t>
  </si>
  <si>
    <t>П.7</t>
  </si>
  <si>
    <t>П.7.1</t>
  </si>
  <si>
    <t>П.7.2</t>
  </si>
  <si>
    <t>П.9</t>
  </si>
  <si>
    <t>П.10</t>
  </si>
  <si>
    <t xml:space="preserve">Не заполнены отдельные показатели закладки №1 </t>
  </si>
  <si>
    <t xml:space="preserve">Не заполнены отдельные показатели раздела </t>
  </si>
  <si>
    <t>Не заполнены отдельные показатели раздела</t>
  </si>
  <si>
    <t xml:space="preserve"> «Решение о помещении ребенка на государственное</t>
  </si>
  <si>
    <t xml:space="preserve"> обеспечение» закладки №2</t>
  </si>
  <si>
    <t xml:space="preserve">На закладке №3 не заполнены оба показателя «Состояние здоровья /диагноз…» </t>
  </si>
  <si>
    <t>и  «Особенности психофизического развития», если заполнен показатель «Инвалидность»</t>
  </si>
  <si>
    <t xml:space="preserve">На закладке №4 не заполнен показатель </t>
  </si>
  <si>
    <t>«Дата предоставления государственного</t>
  </si>
  <si>
    <t xml:space="preserve"> обеспечения» и(или) показатель «Материальное обеспечение»</t>
  </si>
  <si>
    <t xml:space="preserve">На закладке №4 не заполнены отдельные показатели </t>
  </si>
  <si>
    <t>раздела «Решение о защите жилищных прав»</t>
  </si>
  <si>
    <t xml:space="preserve">Не заполнены отдельные показатели закладки №5, если </t>
  </si>
  <si>
    <t>СУММА</t>
  </si>
  <si>
    <t>6 044</t>
  </si>
  <si>
    <t>8 706</t>
  </si>
  <si>
    <t xml:space="preserve">4 766 </t>
  </si>
  <si>
    <t xml:space="preserve">3 270 </t>
  </si>
  <si>
    <t>4кв_2022</t>
  </si>
  <si>
    <t>«Первичное предоставление ребенку (приобретение ребенком) сиротского статуса» закладки №2</t>
  </si>
  <si>
    <t>1кв_2019</t>
  </si>
  <si>
    <t>2кв_2019</t>
  </si>
  <si>
    <t>3кв_2019</t>
  </si>
  <si>
    <t>4кв_2019</t>
  </si>
  <si>
    <t>1кв_2020</t>
  </si>
  <si>
    <t>2кв_2020</t>
  </si>
  <si>
    <t>3кв_2020</t>
  </si>
  <si>
    <t>4кв_2020</t>
  </si>
  <si>
    <t>1кв_2021</t>
  </si>
  <si>
    <t>2кв_2021</t>
  </si>
  <si>
    <t>3кв_2021</t>
  </si>
  <si>
    <t>4кв_2021</t>
  </si>
  <si>
    <t>1кв_2022</t>
  </si>
  <si>
    <t>2кв_2022</t>
  </si>
  <si>
    <t>3кв_2022</t>
  </si>
  <si>
    <t>1кв_2023</t>
  </si>
  <si>
    <t>2кв_2023</t>
  </si>
  <si>
    <t>3кв_2023</t>
  </si>
  <si>
    <t>4кв_2023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</si>
</sst>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rgb="FFFF00FF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Fill="1" applyBorder="1"/>
    <xf numFmtId="3" fontId="0" fillId="0" borderId="0" xfId="0" applyNumberFormat="1"/>
    <xf numFmtId="3" fontId="10" fillId="0" borderId="0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3" fontId="12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Border="1"/>
    <xf numFmtId="3" fontId="0" fillId="3" borderId="4" xfId="0" applyNumberFormat="1" applyFont="1" applyFill="1" applyBorder="1"/>
    <xf numFmtId="3" fontId="0" fillId="0" borderId="2" xfId="0" applyNumberFormat="1" applyFont="1" applyBorder="1"/>
    <xf numFmtId="3" fontId="6" fillId="0" borderId="4" xfId="0" applyNumberFormat="1" applyFont="1" applyBorder="1"/>
    <xf numFmtId="3" fontId="6" fillId="0" borderId="6" xfId="0" applyNumberFormat="1" applyFont="1" applyBorder="1"/>
    <xf numFmtId="3" fontId="0" fillId="0" borderId="0" xfId="0" applyNumberFormat="1" applyBorder="1"/>
    <xf numFmtId="3" fontId="0" fillId="3" borderId="5" xfId="0" applyNumberFormat="1" applyFont="1" applyFill="1" applyBorder="1" applyAlignment="1">
      <alignment horizontal="center"/>
    </xf>
    <xf numFmtId="3" fontId="0" fillId="0" borderId="5" xfId="0" applyNumberFormat="1" applyFont="1" applyFill="1" applyBorder="1" applyAlignment="1">
      <alignment horizontal="center"/>
    </xf>
    <xf numFmtId="3" fontId="0" fillId="0" borderId="5" xfId="0" applyNumberFormat="1" applyFont="1" applyBorder="1" applyAlignment="1">
      <alignment horizontal="center"/>
    </xf>
    <xf numFmtId="3" fontId="0" fillId="0" borderId="3" xfId="0" applyNumberFormat="1" applyFont="1" applyBorder="1" applyAlignment="1">
      <alignment horizontal="center"/>
    </xf>
    <xf numFmtId="3" fontId="0" fillId="0" borderId="3" xfId="0" applyNumberFormat="1" applyFont="1" applyFill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3" fontId="6" fillId="0" borderId="5" xfId="0" applyNumberFormat="1" applyFont="1" applyFill="1" applyBorder="1" applyAlignment="1">
      <alignment horizontal="center"/>
    </xf>
    <xf numFmtId="3" fontId="9" fillId="0" borderId="7" xfId="0" applyNumberFormat="1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4" fillId="2" borderId="5" xfId="0" applyNumberFormat="1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9" fillId="0" borderId="0" xfId="0" applyNumberFormat="1" applyFont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0" fontId="0" fillId="0" borderId="0" xfId="1" applyNumberFormat="1" applyFont="1"/>
    <xf numFmtId="3" fontId="7" fillId="0" borderId="6" xfId="0" applyNumberFormat="1" applyFont="1" applyBorder="1"/>
  </cellXfs>
  <cellStyles count="2">
    <cellStyle name="Обычный" xfId="0" builtinId="0"/>
    <cellStyle name="Процентный" xfId="1" builtinId="5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</border>
    </dxf>
    <dxf>
      <border outline="0">
        <right style="thin">
          <color theme="4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/>
          <bgColor theme="4"/>
        </patternFill>
      </fill>
    </dxf>
    <dxf>
      <font>
        <color rgb="FF9C0006"/>
      </font>
    </dxf>
    <dxf>
      <font>
        <color rgb="FF0070C0"/>
      </font>
    </dxf>
    <dxf>
      <font>
        <color rgb="FF9C0006"/>
      </font>
    </dxf>
    <dxf>
      <font>
        <color rgb="FF0070C0"/>
      </font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Ошибкипокодам" displayName="Ошибкипокодам" ref="A2:R29" totalsRowShown="0" headerRowDxfId="19" dataDxfId="18" tableBorderDxfId="17">
  <autoFilter ref="A2:R2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</autoFilter>
  <tableColumns count="18">
    <tableColumn id="1" xr3:uid="{00000000-0010-0000-0000-000001000000}" name="№"/>
    <tableColumn id="2" xr3:uid="{00000000-0010-0000-0000-000002000000}" name="Столбец1" dataDxfId="16"/>
    <tableColumn id="3" xr3:uid="{00000000-0010-0000-0000-000003000000}" name="П.1" dataDxfId="15"/>
    <tableColumn id="4" xr3:uid="{00000000-0010-0000-0000-000004000000}" name="П.2.1" dataDxfId="14"/>
    <tableColumn id="5" xr3:uid="{00000000-0010-0000-0000-000005000000}" name="П.2.2" dataDxfId="13"/>
    <tableColumn id="6" xr3:uid="{00000000-0010-0000-0000-000006000000}" name="П.3" dataDxfId="12"/>
    <tableColumn id="7" xr3:uid="{00000000-0010-0000-0000-000007000000}" name="П.4.1" dataDxfId="11"/>
    <tableColumn id="8" xr3:uid="{00000000-0010-0000-0000-000008000000}" name="П.4.2" dataDxfId="10"/>
    <tableColumn id="9" xr3:uid="{00000000-0010-0000-0000-000009000000}" name="П.5" dataDxfId="9"/>
    <tableColumn id="10" xr3:uid="{00000000-0010-0000-0000-00000A000000}" name="П.6" dataDxfId="8"/>
    <tableColumn id="11" xr3:uid="{00000000-0010-0000-0000-00000B000000}" name="П.6.1" dataDxfId="7"/>
    <tableColumn id="12" xr3:uid="{00000000-0010-0000-0000-00000C000000}" name="П.6.2" dataDxfId="6"/>
    <tableColumn id="13" xr3:uid="{00000000-0010-0000-0000-00000D000000}" name="П.7" dataDxfId="5"/>
    <tableColumn id="14" xr3:uid="{00000000-0010-0000-0000-00000E000000}" name="П.7.1" dataDxfId="4"/>
    <tableColumn id="15" xr3:uid="{00000000-0010-0000-0000-00000F000000}" name="П.7.2" dataDxfId="3"/>
    <tableColumn id="16" xr3:uid="{00000000-0010-0000-0000-000010000000}" name="П.9" dataDxfId="2"/>
    <tableColumn id="17" xr3:uid="{00000000-0010-0000-0000-000011000000}" name="П.10" dataDxfId="1"/>
    <tableColumn id="65" xr3:uid="{00000000-0010-0000-0000-000041000000}" name="СУММА" dataDxfId="0">
      <calculatedColumnFormula>SUM(Ошибкипокодам[[#This Row],[П.1]:[П.10]])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6"/>
  <sheetViews>
    <sheetView tabSelected="1" zoomScale="120" zoomScaleNormal="12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S20" sqref="S20"/>
    </sheetView>
  </sheetViews>
  <sheetFormatPr defaultRowHeight="15" x14ac:dyDescent="0.25"/>
  <cols>
    <col min="1" max="1" width="3.28515625" style="2" bestFit="1" customWidth="1"/>
    <col min="2" max="2" width="9.7109375" style="24" customWidth="1"/>
    <col min="3" max="3" width="12.5703125" style="40" customWidth="1"/>
    <col min="4" max="5" width="9.42578125" style="40" customWidth="1"/>
    <col min="6" max="6" width="11" style="41" customWidth="1"/>
    <col min="7" max="7" width="12.85546875" style="41" customWidth="1"/>
    <col min="8" max="8" width="8" style="41" customWidth="1"/>
    <col min="9" max="9" width="5.7109375" style="41" customWidth="1"/>
    <col min="10" max="10" width="8.42578125" style="41" customWidth="1"/>
    <col min="11" max="11" width="8.140625" style="41" customWidth="1"/>
    <col min="12" max="13" width="5.7109375" style="41" customWidth="1"/>
    <col min="14" max="14" width="8.140625" style="41" customWidth="1"/>
    <col min="15" max="15" width="6" style="41" customWidth="1"/>
    <col min="16" max="16" width="5.140625" style="41" customWidth="1"/>
    <col min="17" max="17" width="8.7109375" style="41" customWidth="1"/>
    <col min="18" max="18" width="8.140625" style="35" customWidth="1"/>
    <col min="19" max="19" width="8.140625" customWidth="1"/>
    <col min="20" max="20" width="5.140625" customWidth="1"/>
    <col min="21" max="21" width="11.5703125" customWidth="1"/>
    <col min="22" max="22" width="5.140625" customWidth="1"/>
    <col min="23" max="23" width="8.85546875" customWidth="1"/>
    <col min="24" max="44" width="5.140625" customWidth="1"/>
  </cols>
  <sheetData>
    <row r="1" spans="1:23" ht="79.5" customHeight="1" thickTop="1" thickBot="1" x14ac:dyDescent="0.3">
      <c r="A1"/>
      <c r="B1" s="17"/>
      <c r="C1" s="32" t="s">
        <v>17</v>
      </c>
      <c r="D1" s="33" t="s">
        <v>18</v>
      </c>
      <c r="E1" s="33" t="s">
        <v>36</v>
      </c>
      <c r="F1" s="34"/>
      <c r="G1" s="33" t="s">
        <v>19</v>
      </c>
      <c r="H1" s="33" t="s">
        <v>20</v>
      </c>
      <c r="I1" s="34" t="s">
        <v>21</v>
      </c>
      <c r="J1" s="33" t="s">
        <v>22</v>
      </c>
      <c r="K1" s="34" t="s">
        <v>23</v>
      </c>
      <c r="L1" s="33" t="s">
        <v>24</v>
      </c>
      <c r="M1" s="33" t="s">
        <v>25</v>
      </c>
      <c r="N1" s="34" t="s">
        <v>26</v>
      </c>
      <c r="O1" s="33" t="s">
        <v>27</v>
      </c>
      <c r="P1" s="34" t="s">
        <v>28</v>
      </c>
      <c r="Q1" s="34" t="s">
        <v>29</v>
      </c>
    </row>
    <row r="2" spans="1:23" s="1" customFormat="1" ht="24" customHeight="1" x14ac:dyDescent="0.25">
      <c r="A2" s="1" t="s">
        <v>0</v>
      </c>
      <c r="B2" s="18" t="s">
        <v>1</v>
      </c>
      <c r="C2" s="36" t="s">
        <v>2</v>
      </c>
      <c r="D2" s="36" t="s">
        <v>3</v>
      </c>
      <c r="E2" s="36" t="s">
        <v>4</v>
      </c>
      <c r="F2" s="37" t="s">
        <v>5</v>
      </c>
      <c r="G2" s="37" t="s">
        <v>6</v>
      </c>
      <c r="H2" s="37" t="s">
        <v>7</v>
      </c>
      <c r="I2" s="37" t="s">
        <v>8</v>
      </c>
      <c r="J2" s="37" t="s">
        <v>9</v>
      </c>
      <c r="K2" s="37" t="s">
        <v>10</v>
      </c>
      <c r="L2" s="37" t="s">
        <v>11</v>
      </c>
      <c r="M2" s="37" t="s">
        <v>12</v>
      </c>
      <c r="N2" s="37" t="s">
        <v>13</v>
      </c>
      <c r="O2" s="37" t="s">
        <v>14</v>
      </c>
      <c r="P2" s="37" t="s">
        <v>15</v>
      </c>
      <c r="Q2" s="37" t="s">
        <v>16</v>
      </c>
      <c r="R2" s="36" t="s">
        <v>30</v>
      </c>
    </row>
    <row r="3" spans="1:23" x14ac:dyDescent="0.25">
      <c r="A3">
        <v>1</v>
      </c>
      <c r="B3" s="19" t="s">
        <v>37</v>
      </c>
      <c r="C3" s="25">
        <v>30265</v>
      </c>
      <c r="D3" s="25">
        <v>14633</v>
      </c>
      <c r="E3" s="25">
        <v>9134</v>
      </c>
      <c r="F3" s="26">
        <v>147</v>
      </c>
      <c r="G3" s="26">
        <v>8695</v>
      </c>
      <c r="H3" s="26">
        <v>17833</v>
      </c>
      <c r="I3" s="26">
        <v>5887</v>
      </c>
      <c r="J3" s="26">
        <v>10613</v>
      </c>
      <c r="K3" s="26">
        <v>19065</v>
      </c>
      <c r="L3" s="26">
        <v>6912</v>
      </c>
      <c r="M3" s="26">
        <v>5956</v>
      </c>
      <c r="N3" s="26">
        <v>24466</v>
      </c>
      <c r="O3" s="26">
        <v>4125</v>
      </c>
      <c r="P3" s="26">
        <v>317</v>
      </c>
      <c r="Q3" s="26">
        <v>19894</v>
      </c>
      <c r="R3" s="25">
        <f>SUM(Ошибкипокодам[[#This Row],[П.1]:[П.10]])</f>
        <v>177942</v>
      </c>
    </row>
    <row r="4" spans="1:23" x14ac:dyDescent="0.25">
      <c r="A4">
        <v>2</v>
      </c>
      <c r="B4" s="20" t="s">
        <v>38</v>
      </c>
      <c r="C4" s="27">
        <v>29936</v>
      </c>
      <c r="D4" s="27">
        <v>14346</v>
      </c>
      <c r="E4" s="27">
        <v>9083</v>
      </c>
      <c r="F4" s="26">
        <v>134</v>
      </c>
      <c r="G4" s="26">
        <v>8222</v>
      </c>
      <c r="H4" s="26">
        <v>17746</v>
      </c>
      <c r="I4" s="26">
        <v>5576</v>
      </c>
      <c r="J4" s="26">
        <v>10190</v>
      </c>
      <c r="K4" s="26">
        <v>18400</v>
      </c>
      <c r="L4" s="26">
        <v>6821</v>
      </c>
      <c r="M4" s="26">
        <v>5744</v>
      </c>
      <c r="N4" s="26">
        <v>23780</v>
      </c>
      <c r="O4" s="26">
        <v>4102</v>
      </c>
      <c r="P4" s="26">
        <v>316</v>
      </c>
      <c r="Q4" s="26">
        <v>19848</v>
      </c>
      <c r="R4" s="25">
        <f>SUM(Ошибкипокодам[[#This Row],[П.1]:[П.10]])</f>
        <v>174244</v>
      </c>
    </row>
    <row r="5" spans="1:23" x14ac:dyDescent="0.25">
      <c r="A5">
        <v>3</v>
      </c>
      <c r="B5" s="21" t="s">
        <v>39</v>
      </c>
      <c r="C5" s="25">
        <v>29270</v>
      </c>
      <c r="D5" s="25">
        <v>13561</v>
      </c>
      <c r="E5" s="25">
        <v>8409</v>
      </c>
      <c r="F5" s="26">
        <v>154</v>
      </c>
      <c r="G5" s="26">
        <v>7230</v>
      </c>
      <c r="H5" s="26">
        <v>17368</v>
      </c>
      <c r="I5" s="26">
        <v>5187</v>
      </c>
      <c r="J5" s="26">
        <v>9613</v>
      </c>
      <c r="K5" s="26">
        <v>17057</v>
      </c>
      <c r="L5" s="26">
        <v>6508</v>
      </c>
      <c r="M5" s="26">
        <v>5457</v>
      </c>
      <c r="N5" s="26">
        <v>22325</v>
      </c>
      <c r="O5" s="26">
        <v>3976</v>
      </c>
      <c r="P5" s="26">
        <v>324</v>
      </c>
      <c r="Q5" s="26">
        <v>18663</v>
      </c>
      <c r="R5" s="25">
        <f>SUM(Ошибкипокодам[[#This Row],[П.1]:[П.10]])</f>
        <v>165102</v>
      </c>
    </row>
    <row r="6" spans="1:23" x14ac:dyDescent="0.25">
      <c r="A6">
        <v>4</v>
      </c>
      <c r="B6" s="19" t="s">
        <v>40</v>
      </c>
      <c r="C6" s="27">
        <v>28766</v>
      </c>
      <c r="D6" s="27">
        <v>13008</v>
      </c>
      <c r="E6" s="27">
        <v>8045</v>
      </c>
      <c r="F6" s="26">
        <v>147</v>
      </c>
      <c r="G6" s="26">
        <v>7008</v>
      </c>
      <c r="H6" s="26">
        <v>17166</v>
      </c>
      <c r="I6" s="26">
        <v>5080</v>
      </c>
      <c r="J6" s="26">
        <v>9338</v>
      </c>
      <c r="K6" s="26">
        <v>16236</v>
      </c>
      <c r="L6" s="26">
        <v>6349</v>
      </c>
      <c r="M6" s="26">
        <v>5328</v>
      </c>
      <c r="N6" s="26">
        <v>21317</v>
      </c>
      <c r="O6" s="26">
        <v>3865</v>
      </c>
      <c r="P6" s="26">
        <v>301</v>
      </c>
      <c r="Q6" s="26">
        <v>17877</v>
      </c>
      <c r="R6" s="25">
        <f>SUM(Ошибкипокодам[[#This Row],[П.1]:[П.10]])</f>
        <v>159831</v>
      </c>
    </row>
    <row r="7" spans="1:23" x14ac:dyDescent="0.25">
      <c r="A7">
        <v>5</v>
      </c>
      <c r="B7" s="20" t="s">
        <v>41</v>
      </c>
      <c r="C7" s="25">
        <v>27716</v>
      </c>
      <c r="D7" s="25">
        <v>12490</v>
      </c>
      <c r="E7" s="25">
        <v>7542</v>
      </c>
      <c r="F7" s="26">
        <v>137</v>
      </c>
      <c r="G7" s="26">
        <v>6688</v>
      </c>
      <c r="H7" s="26">
        <v>16667</v>
      </c>
      <c r="I7" s="26">
        <v>4973</v>
      </c>
      <c r="J7" s="26" t="s">
        <v>32</v>
      </c>
      <c r="K7" s="26">
        <v>15389</v>
      </c>
      <c r="L7" s="26">
        <v>6087</v>
      </c>
      <c r="M7" s="26">
        <v>4958</v>
      </c>
      <c r="N7" s="26">
        <v>20101</v>
      </c>
      <c r="O7" s="26">
        <v>3709</v>
      </c>
      <c r="P7" s="26">
        <v>254</v>
      </c>
      <c r="Q7" s="26">
        <v>17405</v>
      </c>
      <c r="R7" s="25">
        <f>SUM(Ошибкипокодам[[#This Row],[П.1]:[П.10]])</f>
        <v>144116</v>
      </c>
    </row>
    <row r="8" spans="1:23" x14ac:dyDescent="0.25">
      <c r="A8">
        <v>6</v>
      </c>
      <c r="B8" s="21" t="s">
        <v>42</v>
      </c>
      <c r="C8" s="27">
        <v>27317</v>
      </c>
      <c r="D8" s="27">
        <v>12156</v>
      </c>
      <c r="E8" s="27">
        <v>7386</v>
      </c>
      <c r="F8" s="26">
        <v>138</v>
      </c>
      <c r="G8" s="26">
        <v>6551</v>
      </c>
      <c r="H8" s="26">
        <v>16562</v>
      </c>
      <c r="I8" s="26">
        <v>4871</v>
      </c>
      <c r="J8" s="26">
        <v>8336</v>
      </c>
      <c r="K8" s="26">
        <v>15015</v>
      </c>
      <c r="L8" s="26">
        <v>5977</v>
      </c>
      <c r="M8" s="26" t="s">
        <v>33</v>
      </c>
      <c r="N8" s="26">
        <v>19580</v>
      </c>
      <c r="O8" s="26">
        <v>3646</v>
      </c>
      <c r="P8" s="26">
        <v>266</v>
      </c>
      <c r="Q8" s="26">
        <v>17447</v>
      </c>
      <c r="R8" s="25">
        <f>SUM(Ошибкипокодам[[#This Row],[П.1]:[П.10]])</f>
        <v>145248</v>
      </c>
    </row>
    <row r="9" spans="1:23" x14ac:dyDescent="0.25">
      <c r="A9">
        <v>7</v>
      </c>
      <c r="B9" s="19" t="s">
        <v>43</v>
      </c>
      <c r="C9" s="25">
        <v>33996</v>
      </c>
      <c r="D9" s="25">
        <v>11710</v>
      </c>
      <c r="E9" s="25">
        <v>6950</v>
      </c>
      <c r="F9" s="26">
        <v>142</v>
      </c>
      <c r="G9" s="26">
        <v>6081</v>
      </c>
      <c r="H9" s="26">
        <v>16025</v>
      </c>
      <c r="I9" s="26">
        <v>4452</v>
      </c>
      <c r="J9" s="26">
        <v>8063</v>
      </c>
      <c r="K9" s="26">
        <v>14319</v>
      </c>
      <c r="L9" s="26">
        <v>5967</v>
      </c>
      <c r="M9" s="26">
        <v>4590</v>
      </c>
      <c r="N9" s="26">
        <v>18577</v>
      </c>
      <c r="O9" s="26">
        <v>3585</v>
      </c>
      <c r="P9" s="26">
        <v>287</v>
      </c>
      <c r="Q9" s="26">
        <v>16893</v>
      </c>
      <c r="R9" s="25">
        <f>SUM(Ошибкипокодам[[#This Row],[П.1]:[П.10]])</f>
        <v>151637</v>
      </c>
    </row>
    <row r="10" spans="1:23" x14ac:dyDescent="0.25">
      <c r="A10">
        <v>8</v>
      </c>
      <c r="B10" s="20" t="s">
        <v>44</v>
      </c>
      <c r="C10" s="27">
        <v>25605</v>
      </c>
      <c r="D10" s="27">
        <v>11129</v>
      </c>
      <c r="E10" s="27">
        <v>6698</v>
      </c>
      <c r="F10" s="26">
        <v>144</v>
      </c>
      <c r="G10" s="26">
        <v>5825</v>
      </c>
      <c r="H10" s="26">
        <v>15410</v>
      </c>
      <c r="I10" s="26">
        <v>4216</v>
      </c>
      <c r="J10" s="26">
        <v>7640</v>
      </c>
      <c r="K10" s="26">
        <v>13600</v>
      </c>
      <c r="L10" s="26">
        <v>5734</v>
      </c>
      <c r="M10" s="26">
        <v>4360</v>
      </c>
      <c r="N10" s="26">
        <v>17557</v>
      </c>
      <c r="O10" s="26">
        <v>3483</v>
      </c>
      <c r="P10" s="26">
        <v>257</v>
      </c>
      <c r="Q10" s="26">
        <v>16185</v>
      </c>
      <c r="R10" s="25">
        <f>SUM(Ошибкипокодам[[#This Row],[П.1]:[П.10]])</f>
        <v>137843</v>
      </c>
    </row>
    <row r="11" spans="1:23" x14ac:dyDescent="0.25">
      <c r="A11">
        <v>9</v>
      </c>
      <c r="B11" s="21" t="s">
        <v>45</v>
      </c>
      <c r="C11" s="25">
        <v>24657</v>
      </c>
      <c r="D11" s="25">
        <v>10452</v>
      </c>
      <c r="E11" s="25">
        <v>6267</v>
      </c>
      <c r="F11" s="26">
        <v>145</v>
      </c>
      <c r="G11" s="26">
        <v>5442</v>
      </c>
      <c r="H11" s="26">
        <v>14805</v>
      </c>
      <c r="I11" s="26">
        <v>4013</v>
      </c>
      <c r="J11" s="26">
        <v>7245</v>
      </c>
      <c r="K11" s="26">
        <v>12783</v>
      </c>
      <c r="L11" s="26">
        <v>5409</v>
      </c>
      <c r="M11" s="26">
        <v>4131</v>
      </c>
      <c r="N11" s="26">
        <v>16347</v>
      </c>
      <c r="O11" s="26" t="s">
        <v>34</v>
      </c>
      <c r="P11" s="26">
        <v>205</v>
      </c>
      <c r="Q11" s="26">
        <v>15267</v>
      </c>
      <c r="R11" s="25">
        <f>SUM(Ошибкипокодам[[#This Row],[П.1]:[П.10]])</f>
        <v>127168</v>
      </c>
    </row>
    <row r="12" spans="1:23" x14ac:dyDescent="0.25">
      <c r="A12">
        <v>10</v>
      </c>
      <c r="B12" s="19" t="s">
        <v>46</v>
      </c>
      <c r="C12" s="27">
        <v>23694</v>
      </c>
      <c r="D12" s="27">
        <v>10155</v>
      </c>
      <c r="E12" s="27" t="s">
        <v>31</v>
      </c>
      <c r="F12" s="26">
        <v>140</v>
      </c>
      <c r="G12" s="26">
        <v>5155</v>
      </c>
      <c r="H12" s="26">
        <v>14685</v>
      </c>
      <c r="I12" s="26">
        <v>3853</v>
      </c>
      <c r="J12" s="26">
        <v>6859</v>
      </c>
      <c r="K12" s="26">
        <v>12319</v>
      </c>
      <c r="L12" s="26">
        <v>5304</v>
      </c>
      <c r="M12" s="26">
        <v>3942</v>
      </c>
      <c r="N12" s="26">
        <v>15751</v>
      </c>
      <c r="O12" s="26">
        <v>3249</v>
      </c>
      <c r="P12" s="26">
        <v>205</v>
      </c>
      <c r="Q12" s="26">
        <v>15055</v>
      </c>
      <c r="R12" s="25">
        <f>SUM(Ошибкипокодам[[#This Row],[П.1]:[П.10]])</f>
        <v>120366</v>
      </c>
    </row>
    <row r="13" spans="1:23" x14ac:dyDescent="0.25">
      <c r="A13">
        <v>11</v>
      </c>
      <c r="B13" s="20" t="s">
        <v>47</v>
      </c>
      <c r="C13" s="25">
        <v>23511</v>
      </c>
      <c r="D13" s="25">
        <v>10256</v>
      </c>
      <c r="E13" s="25">
        <v>6004</v>
      </c>
      <c r="F13" s="26">
        <v>131</v>
      </c>
      <c r="G13" s="26">
        <v>5073</v>
      </c>
      <c r="H13" s="26">
        <v>14578</v>
      </c>
      <c r="I13" s="26">
        <v>3786</v>
      </c>
      <c r="J13" s="26">
        <v>6901</v>
      </c>
      <c r="K13" s="26">
        <v>12195</v>
      </c>
      <c r="L13" s="26">
        <v>5368</v>
      </c>
      <c r="M13" s="26">
        <v>3932</v>
      </c>
      <c r="N13" s="26">
        <v>15636</v>
      </c>
      <c r="O13" s="26">
        <v>3244</v>
      </c>
      <c r="P13" s="26">
        <v>284</v>
      </c>
      <c r="Q13" s="26">
        <v>15272</v>
      </c>
      <c r="R13" s="25">
        <f>SUM(Ошибкипокодам[[#This Row],[П.1]:[П.10]])</f>
        <v>126171</v>
      </c>
      <c r="U13" s="4"/>
      <c r="W13" s="47"/>
    </row>
    <row r="14" spans="1:23" x14ac:dyDescent="0.25">
      <c r="A14">
        <v>12</v>
      </c>
      <c r="B14" s="21" t="s">
        <v>48</v>
      </c>
      <c r="C14" s="28">
        <v>21629</v>
      </c>
      <c r="D14" s="28">
        <v>9333</v>
      </c>
      <c r="E14" s="28">
        <v>5576</v>
      </c>
      <c r="F14" s="29">
        <v>165</v>
      </c>
      <c r="G14" s="29">
        <v>5139</v>
      </c>
      <c r="H14" s="29">
        <v>13759</v>
      </c>
      <c r="I14" s="29">
        <v>3850</v>
      </c>
      <c r="J14" s="29">
        <v>6809</v>
      </c>
      <c r="K14" s="29">
        <v>11693</v>
      </c>
      <c r="L14" s="29">
        <v>4546</v>
      </c>
      <c r="M14" s="29">
        <v>3884</v>
      </c>
      <c r="N14" s="29">
        <v>14776</v>
      </c>
      <c r="O14" s="29">
        <v>2746</v>
      </c>
      <c r="P14" s="29">
        <v>390</v>
      </c>
      <c r="Q14" s="29">
        <v>15315</v>
      </c>
      <c r="R14" s="25">
        <f>SUM(Ошибкипокодам[[#This Row],[П.1]:[П.10]])</f>
        <v>119610</v>
      </c>
    </row>
    <row r="15" spans="1:23" x14ac:dyDescent="0.25">
      <c r="A15">
        <v>13</v>
      </c>
      <c r="B15" s="19" t="s">
        <v>49</v>
      </c>
      <c r="C15" s="30">
        <v>22779</v>
      </c>
      <c r="D15" s="30">
        <v>10330</v>
      </c>
      <c r="E15" s="30">
        <v>6141</v>
      </c>
      <c r="F15" s="31">
        <v>129</v>
      </c>
      <c r="G15" s="31">
        <v>5533</v>
      </c>
      <c r="H15" s="31">
        <v>14453</v>
      </c>
      <c r="I15" s="31">
        <v>3899</v>
      </c>
      <c r="J15" s="31">
        <v>6621</v>
      </c>
      <c r="K15" s="31">
        <v>12182</v>
      </c>
      <c r="L15" s="31">
        <v>5396</v>
      </c>
      <c r="M15" s="31">
        <v>3825</v>
      </c>
      <c r="N15" s="31">
        <v>15239</v>
      </c>
      <c r="O15" s="31">
        <v>3238</v>
      </c>
      <c r="P15" s="31">
        <v>291</v>
      </c>
      <c r="Q15" s="31">
        <v>14149</v>
      </c>
      <c r="R15" s="25">
        <f>SUM(Ошибкипокодам[[#This Row],[П.1]:[П.10]])</f>
        <v>124205</v>
      </c>
    </row>
    <row r="16" spans="1:23" x14ac:dyDescent="0.25">
      <c r="A16">
        <v>14</v>
      </c>
      <c r="B16" s="22" t="s">
        <v>50</v>
      </c>
      <c r="C16" s="30">
        <v>22425</v>
      </c>
      <c r="D16" s="30">
        <v>9675</v>
      </c>
      <c r="E16" s="30">
        <v>5415</v>
      </c>
      <c r="F16" s="31">
        <v>129</v>
      </c>
      <c r="G16" s="31">
        <v>4888</v>
      </c>
      <c r="H16" s="31">
        <v>14218</v>
      </c>
      <c r="I16" s="31">
        <v>3821</v>
      </c>
      <c r="J16" s="31">
        <v>6501</v>
      </c>
      <c r="K16" s="31">
        <v>11543</v>
      </c>
      <c r="L16" s="31">
        <v>4894</v>
      </c>
      <c r="M16" s="31">
        <v>3776</v>
      </c>
      <c r="N16" s="31">
        <v>14676</v>
      </c>
      <c r="O16" s="31">
        <v>2989</v>
      </c>
      <c r="P16" s="31">
        <v>297</v>
      </c>
      <c r="Q16" s="31">
        <v>14407</v>
      </c>
      <c r="R16" s="25">
        <f>SUM(Ошибкипокодам[[#This Row],[П.1]:[П.10]])</f>
        <v>119654</v>
      </c>
    </row>
    <row r="17" spans="1:24" ht="12.75" customHeight="1" x14ac:dyDescent="0.25">
      <c r="A17">
        <v>15</v>
      </c>
      <c r="B17" s="23" t="s">
        <v>51</v>
      </c>
      <c r="C17" s="38">
        <v>20923</v>
      </c>
      <c r="D17" s="38">
        <v>9020</v>
      </c>
      <c r="E17" s="30">
        <v>5252</v>
      </c>
      <c r="F17" s="31">
        <v>172</v>
      </c>
      <c r="G17" s="31">
        <v>4867</v>
      </c>
      <c r="H17" s="31">
        <v>13748</v>
      </c>
      <c r="I17" s="31">
        <v>3715</v>
      </c>
      <c r="J17" s="31">
        <v>6681</v>
      </c>
      <c r="K17" s="31">
        <v>11182</v>
      </c>
      <c r="L17" s="31">
        <v>4408</v>
      </c>
      <c r="M17" s="31">
        <v>3803</v>
      </c>
      <c r="N17" s="31">
        <v>14201</v>
      </c>
      <c r="O17" s="31">
        <v>2658</v>
      </c>
      <c r="P17" s="31">
        <v>464</v>
      </c>
      <c r="Q17" s="31">
        <v>11701</v>
      </c>
      <c r="R17" s="25">
        <f>SUM(Ошибкипокодам[[#This Row],[П.1]:[П.10]])</f>
        <v>112795</v>
      </c>
      <c r="T17" s="46"/>
      <c r="U17" s="46"/>
      <c r="V17" s="46"/>
      <c r="W17" s="46"/>
      <c r="X17" s="46"/>
    </row>
    <row r="18" spans="1:24" ht="12.75" customHeight="1" x14ac:dyDescent="0.25">
      <c r="A18">
        <v>16</v>
      </c>
      <c r="B18" s="23" t="s">
        <v>35</v>
      </c>
      <c r="C18" s="38">
        <v>21394</v>
      </c>
      <c r="D18" s="38">
        <v>9233</v>
      </c>
      <c r="E18" s="30">
        <v>5343</v>
      </c>
      <c r="F18" s="31">
        <v>114</v>
      </c>
      <c r="G18" s="31">
        <v>4926</v>
      </c>
      <c r="H18" s="31">
        <v>13753</v>
      </c>
      <c r="I18" s="31">
        <v>3756</v>
      </c>
      <c r="J18" s="31">
        <v>6823</v>
      </c>
      <c r="K18" s="31">
        <v>11279</v>
      </c>
      <c r="L18" s="31">
        <v>4542</v>
      </c>
      <c r="M18" s="31">
        <v>3868</v>
      </c>
      <c r="N18" s="31">
        <v>14423</v>
      </c>
      <c r="O18" s="31">
        <v>2759</v>
      </c>
      <c r="P18" s="31">
        <v>473</v>
      </c>
      <c r="Q18" s="31">
        <v>11977</v>
      </c>
      <c r="R18" s="25">
        <f>SUM(Ошибкипокодам[[#This Row],[П.1]:[П.10]])</f>
        <v>114663</v>
      </c>
      <c r="T18" s="46"/>
      <c r="U18" s="46"/>
      <c r="V18" s="46"/>
      <c r="W18" s="46"/>
      <c r="X18" s="46"/>
    </row>
    <row r="19" spans="1:24" ht="12.75" customHeight="1" x14ac:dyDescent="0.25">
      <c r="A19">
        <v>17</v>
      </c>
      <c r="B19" s="23" t="s">
        <v>52</v>
      </c>
      <c r="C19" s="38">
        <v>23624</v>
      </c>
      <c r="D19" s="38">
        <v>10261</v>
      </c>
      <c r="E19" s="30">
        <v>5544</v>
      </c>
      <c r="F19" s="31">
        <v>184</v>
      </c>
      <c r="G19" s="31">
        <v>4929</v>
      </c>
      <c r="H19" s="31">
        <v>14996</v>
      </c>
      <c r="I19" s="31">
        <v>3758</v>
      </c>
      <c r="J19" s="31">
        <v>6665</v>
      </c>
      <c r="K19" s="31">
        <v>11934</v>
      </c>
      <c r="L19" s="31">
        <v>5505</v>
      </c>
      <c r="M19" s="31">
        <v>3837</v>
      </c>
      <c r="N19" s="31">
        <v>15415</v>
      </c>
      <c r="O19" s="31">
        <v>3335</v>
      </c>
      <c r="P19" s="31">
        <v>223</v>
      </c>
      <c r="Q19" s="31">
        <v>15700</v>
      </c>
      <c r="R19" s="25">
        <f>SUM(Ошибкипокодам[[#This Row],[П.1]:[П.10]])</f>
        <v>125910</v>
      </c>
      <c r="T19" s="46"/>
      <c r="U19" s="46"/>
      <c r="V19" s="46"/>
      <c r="W19" s="46"/>
      <c r="X19" s="46"/>
    </row>
    <row r="20" spans="1:24" x14ac:dyDescent="0.25">
      <c r="A20">
        <v>18</v>
      </c>
      <c r="B20" s="23" t="s">
        <v>53</v>
      </c>
      <c r="C20" s="38">
        <v>24176</v>
      </c>
      <c r="D20" s="38">
        <v>9999</v>
      </c>
      <c r="E20" s="30">
        <v>5345</v>
      </c>
      <c r="F20" s="31">
        <v>137</v>
      </c>
      <c r="G20" s="31">
        <v>4878</v>
      </c>
      <c r="H20" s="31">
        <v>14742</v>
      </c>
      <c r="I20" s="31">
        <v>3735</v>
      </c>
      <c r="J20" s="31">
        <v>5404</v>
      </c>
      <c r="K20" s="31">
        <v>11758</v>
      </c>
      <c r="L20" s="31">
        <v>5367</v>
      </c>
      <c r="M20" s="31">
        <v>3284</v>
      </c>
      <c r="N20" s="31">
        <v>15150</v>
      </c>
      <c r="O20" s="31">
        <v>3257</v>
      </c>
      <c r="P20" s="31">
        <v>212</v>
      </c>
      <c r="Q20" s="31">
        <v>15698</v>
      </c>
      <c r="R20" s="25">
        <f>SUM(Ошибкипокодам[[#This Row],[П.1]:[П.10]])</f>
        <v>123142</v>
      </c>
    </row>
    <row r="21" spans="1:24" x14ac:dyDescent="0.25">
      <c r="A21">
        <v>19</v>
      </c>
      <c r="B21" s="23" t="s">
        <v>54</v>
      </c>
      <c r="C21" s="38">
        <v>32210</v>
      </c>
      <c r="D21" s="38">
        <v>10551</v>
      </c>
      <c r="E21" s="30">
        <v>5606</v>
      </c>
      <c r="F21" s="31">
        <v>148</v>
      </c>
      <c r="G21" s="31">
        <v>4986</v>
      </c>
      <c r="H21" s="31">
        <v>15455</v>
      </c>
      <c r="I21" s="31">
        <v>3858</v>
      </c>
      <c r="J21" s="31">
        <v>2554</v>
      </c>
      <c r="K21" s="31">
        <v>12020</v>
      </c>
      <c r="L21" s="31">
        <v>5836</v>
      </c>
      <c r="M21" s="31">
        <v>1416</v>
      </c>
      <c r="N21" s="31">
        <v>15655</v>
      </c>
      <c r="O21" s="31">
        <v>3533</v>
      </c>
      <c r="P21" s="31">
        <v>277</v>
      </c>
      <c r="Q21" s="31">
        <v>16826</v>
      </c>
      <c r="R21" s="25">
        <f>SUM(Ошибкипокодам[[#This Row],[П.1]:[П.10]])</f>
        <v>130931</v>
      </c>
    </row>
    <row r="22" spans="1:24" x14ac:dyDescent="0.25">
      <c r="A22">
        <v>20</v>
      </c>
      <c r="B22" s="48" t="s">
        <v>55</v>
      </c>
      <c r="C22" s="38">
        <v>32353</v>
      </c>
      <c r="D22" s="38">
        <v>10398</v>
      </c>
      <c r="E22" s="30">
        <v>5405</v>
      </c>
      <c r="F22" s="31">
        <v>149</v>
      </c>
      <c r="G22" s="31">
        <v>4874</v>
      </c>
      <c r="H22" s="31">
        <v>15534</v>
      </c>
      <c r="I22" s="31">
        <v>3893</v>
      </c>
      <c r="J22" s="31">
        <v>2521</v>
      </c>
      <c r="K22" s="31">
        <v>11822</v>
      </c>
      <c r="L22" s="31">
        <v>5971</v>
      </c>
      <c r="M22" s="31">
        <v>1409</v>
      </c>
      <c r="N22" s="31">
        <v>15499</v>
      </c>
      <c r="O22" s="31">
        <v>3594</v>
      </c>
      <c r="P22" s="31">
        <v>258</v>
      </c>
      <c r="Q22" s="31">
        <v>16844</v>
      </c>
      <c r="R22" s="25">
        <f>SUM(Ошибкипокодам[[#This Row],[П.1]:[П.10]])</f>
        <v>130524</v>
      </c>
    </row>
    <row r="23" spans="1:24" x14ac:dyDescent="0.25">
      <c r="A23"/>
      <c r="B23" s="23"/>
      <c r="C23" s="38"/>
      <c r="D23" s="38"/>
      <c r="E23" s="30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25">
        <f>SUM(Ошибкипокодам[[#This Row],[П.1]:[П.10]])</f>
        <v>0</v>
      </c>
    </row>
    <row r="24" spans="1:24" x14ac:dyDescent="0.25">
      <c r="A24"/>
      <c r="B24" s="23"/>
      <c r="C24" s="38"/>
      <c r="D24" s="38"/>
      <c r="E24" s="30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25">
        <f>SUM(Ошибкипокодам[[#This Row],[П.1]:[П.10]])</f>
        <v>0</v>
      </c>
    </row>
    <row r="25" spans="1:24" x14ac:dyDescent="0.25">
      <c r="A25"/>
      <c r="B25" s="23"/>
      <c r="C25" s="38"/>
      <c r="D25" s="38"/>
      <c r="E25" s="30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25">
        <f>SUM(Ошибкипокодам[[#This Row],[П.1]:[П.10]])</f>
        <v>0</v>
      </c>
    </row>
    <row r="26" spans="1:24" x14ac:dyDescent="0.25">
      <c r="A26"/>
      <c r="B26" s="23"/>
      <c r="C26" s="38"/>
      <c r="D26" s="38"/>
      <c r="E26" s="30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25">
        <f>SUM(Ошибкипокодам[[#This Row],[П.1]:[П.10]])</f>
        <v>0</v>
      </c>
    </row>
    <row r="27" spans="1:24" x14ac:dyDescent="0.25">
      <c r="A27"/>
      <c r="B27" s="23"/>
      <c r="C27" s="38"/>
      <c r="D27" s="38"/>
      <c r="E27" s="30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25">
        <f>SUM(Ошибкипокодам[[#This Row],[П.1]:[П.10]])</f>
        <v>0</v>
      </c>
    </row>
    <row r="28" spans="1:24" x14ac:dyDescent="0.25">
      <c r="A28"/>
      <c r="B28" s="23"/>
      <c r="C28" s="38"/>
      <c r="D28" s="38"/>
      <c r="E28" s="30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25">
        <f>SUM(Ошибкипокодам[[#This Row],[П.1]:[П.10]])</f>
        <v>0</v>
      </c>
    </row>
    <row r="29" spans="1:24" x14ac:dyDescent="0.25">
      <c r="A29"/>
      <c r="B29" s="23"/>
      <c r="C29" s="38"/>
      <c r="D29" s="38"/>
      <c r="E29" s="30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25">
        <f>SUM(Ошибкипокодам[[#This Row],[П.1]:[П.10]])</f>
        <v>0</v>
      </c>
    </row>
    <row r="30" spans="1:24" x14ac:dyDescent="0.25">
      <c r="A30"/>
      <c r="B30" s="4"/>
      <c r="C30" s="35"/>
      <c r="D30" s="35"/>
      <c r="E30" s="35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24" x14ac:dyDescent="0.25">
      <c r="A31"/>
      <c r="B31" s="4"/>
      <c r="C31" s="35"/>
      <c r="D31" s="35"/>
      <c r="E31" s="35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24" x14ac:dyDescent="0.25">
      <c r="A32"/>
      <c r="B32" s="4"/>
      <c r="C32" s="35"/>
      <c r="D32" s="35"/>
      <c r="E32" s="35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</row>
    <row r="34" spans="3:21" x14ac:dyDescent="0.25">
      <c r="K34" s="42"/>
      <c r="L34" s="42"/>
      <c r="M34" s="42"/>
      <c r="N34" s="42"/>
      <c r="O34" s="42"/>
      <c r="P34" s="42"/>
      <c r="Q34" s="42"/>
    </row>
    <row r="35" spans="3:21" x14ac:dyDescent="0.25">
      <c r="C35" s="41"/>
      <c r="D35" s="6"/>
      <c r="E35" s="6"/>
      <c r="F35" s="6"/>
      <c r="G35" s="6"/>
      <c r="H35" s="6"/>
      <c r="I35" s="6"/>
      <c r="J35" s="7"/>
      <c r="K35" s="6"/>
      <c r="L35" s="6"/>
      <c r="M35" s="6"/>
      <c r="N35" s="6"/>
      <c r="O35" s="6"/>
      <c r="P35" s="43"/>
      <c r="R35" s="41"/>
      <c r="S35" s="3"/>
      <c r="T35" s="3"/>
      <c r="U35" s="3"/>
    </row>
    <row r="36" spans="3:21" x14ac:dyDescent="0.25">
      <c r="C36" s="41"/>
      <c r="D36" s="6"/>
      <c r="E36" s="6"/>
      <c r="F36" s="6"/>
      <c r="G36" s="6"/>
      <c r="H36" s="6"/>
      <c r="I36" s="6"/>
      <c r="J36" s="6"/>
      <c r="K36" s="6"/>
      <c r="L36" s="6"/>
      <c r="M36" s="6"/>
      <c r="N36" s="43"/>
      <c r="O36" s="6"/>
      <c r="P36" s="43"/>
      <c r="R36" s="41"/>
      <c r="S36" s="3"/>
      <c r="T36" s="3"/>
      <c r="U36" s="3"/>
    </row>
    <row r="37" spans="3:21" x14ac:dyDescent="0.25">
      <c r="C37" s="4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43"/>
      <c r="R37" s="41"/>
      <c r="S37" s="3"/>
      <c r="T37" s="3"/>
      <c r="U37" s="3"/>
    </row>
    <row r="38" spans="3:21" x14ac:dyDescent="0.25">
      <c r="C38" s="41"/>
      <c r="D38" s="6"/>
      <c r="E38" s="6"/>
      <c r="F38" s="7"/>
      <c r="G38" s="6"/>
      <c r="H38" s="6"/>
      <c r="I38" s="7"/>
      <c r="J38" s="7"/>
      <c r="K38" s="7"/>
      <c r="L38" s="7"/>
      <c r="M38" s="6"/>
      <c r="N38" s="6"/>
      <c r="O38" s="43"/>
      <c r="P38" s="44"/>
      <c r="R38" s="41"/>
      <c r="S38" s="3"/>
      <c r="T38" s="3"/>
      <c r="U38" s="3"/>
    </row>
    <row r="39" spans="3:21" x14ac:dyDescent="0.25">
      <c r="C39" s="41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43"/>
      <c r="P39" s="43"/>
      <c r="R39" s="41"/>
      <c r="S39" s="3"/>
      <c r="T39" s="3"/>
      <c r="U39" s="3"/>
    </row>
    <row r="40" spans="3:21" x14ac:dyDescent="0.25">
      <c r="C40" s="41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7"/>
      <c r="R40" s="41"/>
      <c r="S40" s="3"/>
      <c r="T40" s="3"/>
      <c r="U40" s="3"/>
    </row>
    <row r="41" spans="3:21" x14ac:dyDescent="0.25">
      <c r="C41" s="4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43"/>
      <c r="P41" s="43"/>
      <c r="R41" s="41"/>
      <c r="S41" s="3"/>
      <c r="T41" s="3"/>
      <c r="U41" s="3"/>
    </row>
    <row r="42" spans="3:21" x14ac:dyDescent="0.25">
      <c r="C42" s="41"/>
      <c r="D42" s="6"/>
      <c r="E42" s="6"/>
      <c r="F42" s="6"/>
      <c r="G42" s="6"/>
      <c r="H42" s="6"/>
      <c r="I42" s="6"/>
      <c r="J42" s="6"/>
      <c r="K42" s="6"/>
      <c r="L42" s="6"/>
      <c r="M42" s="6"/>
      <c r="N42" s="43"/>
      <c r="O42" s="6"/>
      <c r="P42" s="6"/>
      <c r="R42" s="41"/>
      <c r="S42" s="3"/>
      <c r="T42" s="3"/>
      <c r="U42" s="3"/>
    </row>
    <row r="43" spans="3:21" x14ac:dyDescent="0.25">
      <c r="C43" s="4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/>
      <c r="R43" s="41"/>
      <c r="S43" s="3"/>
      <c r="T43" s="3"/>
      <c r="U43" s="3"/>
    </row>
    <row r="44" spans="3:21" x14ac:dyDescent="0.25">
      <c r="C44" s="41"/>
      <c r="D44" s="6"/>
      <c r="E44" s="6"/>
      <c r="F44" s="6"/>
      <c r="G44" s="6"/>
      <c r="H44" s="6"/>
      <c r="I44" s="6"/>
      <c r="J44" s="6"/>
      <c r="K44" s="6"/>
      <c r="L44" s="6"/>
      <c r="M44" s="6"/>
      <c r="N44" s="43"/>
      <c r="O44" s="6"/>
      <c r="P44" s="7"/>
      <c r="R44" s="41"/>
      <c r="S44" s="3"/>
      <c r="T44" s="3"/>
      <c r="U44" s="3"/>
    </row>
    <row r="45" spans="3:21" x14ac:dyDescent="0.25">
      <c r="C45" s="41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R45" s="41"/>
      <c r="S45" s="3"/>
      <c r="T45" s="3"/>
      <c r="U45" s="3"/>
    </row>
    <row r="46" spans="3:21" x14ac:dyDescent="0.25">
      <c r="C46" s="4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7"/>
      <c r="R46" s="41"/>
      <c r="S46" s="3"/>
      <c r="T46" s="3"/>
      <c r="U46" s="3"/>
    </row>
    <row r="47" spans="3:21" x14ac:dyDescent="0.25">
      <c r="C47" s="4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7"/>
      <c r="R47" s="41"/>
      <c r="S47" s="3"/>
      <c r="T47" s="3"/>
      <c r="U47" s="3"/>
    </row>
    <row r="48" spans="3:21" x14ac:dyDescent="0.25">
      <c r="C48" s="41"/>
      <c r="D48" s="6"/>
      <c r="E48" s="6"/>
      <c r="F48" s="7"/>
      <c r="G48" s="6"/>
      <c r="H48" s="6"/>
      <c r="I48" s="7"/>
      <c r="J48" s="7"/>
      <c r="K48" s="6"/>
      <c r="L48" s="6"/>
      <c r="M48" s="6"/>
      <c r="N48" s="43"/>
      <c r="O48" s="43"/>
      <c r="P48" s="6"/>
      <c r="R48" s="41"/>
      <c r="S48" s="3"/>
      <c r="T48" s="3"/>
      <c r="U48" s="3"/>
    </row>
    <row r="49" spans="3:21" x14ac:dyDescent="0.25">
      <c r="C49" s="41"/>
      <c r="D49" s="6"/>
      <c r="E49" s="6"/>
      <c r="F49" s="6"/>
      <c r="G49" s="6"/>
      <c r="H49" s="6"/>
      <c r="I49" s="7"/>
      <c r="J49" s="6"/>
      <c r="K49" s="6"/>
      <c r="L49" s="6"/>
      <c r="M49" s="6"/>
      <c r="N49" s="43"/>
      <c r="O49" s="6"/>
      <c r="P49" s="43"/>
      <c r="R49" s="41"/>
      <c r="S49" s="3"/>
      <c r="T49" s="3"/>
      <c r="U49" s="3"/>
    </row>
    <row r="50" spans="3:21" x14ac:dyDescent="0.25">
      <c r="C50" s="41"/>
      <c r="D50" s="41"/>
      <c r="E50" s="41"/>
      <c r="H50" s="45"/>
      <c r="R50" s="41"/>
      <c r="S50" s="3"/>
      <c r="T50" s="3"/>
      <c r="U50" s="3"/>
    </row>
    <row r="51" spans="3:21" x14ac:dyDescent="0.25">
      <c r="C51" s="41"/>
      <c r="D51" s="41"/>
      <c r="E51" s="41"/>
      <c r="H51" s="45"/>
      <c r="R51" s="41"/>
      <c r="S51" s="3"/>
      <c r="T51" s="3"/>
      <c r="U51" s="3"/>
    </row>
    <row r="52" spans="3:21" x14ac:dyDescent="0.25">
      <c r="C52" s="41"/>
      <c r="D52" s="41"/>
      <c r="E52" s="41"/>
      <c r="H52" s="45"/>
      <c r="R52" s="41"/>
      <c r="S52" s="3"/>
      <c r="T52" s="3"/>
      <c r="U52" s="3"/>
    </row>
    <row r="53" spans="3:21" x14ac:dyDescent="0.25">
      <c r="C53" s="41"/>
      <c r="D53" s="41"/>
      <c r="E53" s="41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5"/>
      <c r="T53" s="12"/>
      <c r="U53" s="6"/>
    </row>
    <row r="54" spans="3:21" x14ac:dyDescent="0.25">
      <c r="C54" s="41"/>
      <c r="D54" s="41"/>
      <c r="E54" s="41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5"/>
      <c r="T54" s="12"/>
      <c r="U54" s="6"/>
    </row>
    <row r="55" spans="3:21" x14ac:dyDescent="0.25">
      <c r="C55" s="41"/>
      <c r="D55" s="41"/>
      <c r="E55" s="41"/>
      <c r="G55" s="6"/>
      <c r="H55" s="6"/>
      <c r="I55" s="6"/>
      <c r="J55" s="7"/>
      <c r="K55" s="6"/>
      <c r="L55" s="6"/>
      <c r="M55" s="6"/>
      <c r="N55" s="6"/>
      <c r="O55" s="6"/>
      <c r="P55" s="6"/>
      <c r="Q55" s="6"/>
      <c r="R55" s="6"/>
      <c r="S55" s="5"/>
      <c r="T55" s="13"/>
      <c r="U55" s="6"/>
    </row>
    <row r="56" spans="3:21" x14ac:dyDescent="0.25">
      <c r="C56" s="41"/>
      <c r="D56" s="41"/>
      <c r="E56" s="41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5"/>
      <c r="T56" s="12"/>
      <c r="U56" s="5"/>
    </row>
    <row r="57" spans="3:21" x14ac:dyDescent="0.25">
      <c r="C57" s="41"/>
      <c r="D57" s="41"/>
      <c r="E57" s="41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9"/>
      <c r="U57" s="6"/>
    </row>
    <row r="58" spans="3:21" x14ac:dyDescent="0.25">
      <c r="C58" s="41"/>
      <c r="D58" s="41"/>
      <c r="E58" s="41"/>
      <c r="G58" s="6"/>
      <c r="H58" s="6"/>
      <c r="I58" s="6"/>
      <c r="J58" s="7"/>
      <c r="K58" s="6"/>
      <c r="L58" s="6"/>
      <c r="M58" s="6"/>
      <c r="N58" s="6"/>
      <c r="O58" s="6"/>
      <c r="P58" s="6"/>
      <c r="Q58" s="6"/>
      <c r="R58" s="6"/>
      <c r="S58" s="6"/>
      <c r="T58" s="14"/>
      <c r="U58" s="7"/>
    </row>
    <row r="59" spans="3:21" x14ac:dyDescent="0.25">
      <c r="C59" s="41"/>
      <c r="D59" s="41"/>
      <c r="E59" s="41"/>
      <c r="G59" s="7"/>
      <c r="H59" s="6"/>
      <c r="I59" s="6"/>
      <c r="J59" s="7"/>
      <c r="K59" s="6"/>
      <c r="L59" s="6"/>
      <c r="M59" s="6"/>
      <c r="N59" s="6"/>
      <c r="O59" s="6"/>
      <c r="P59" s="6"/>
      <c r="Q59" s="6"/>
      <c r="R59" s="6"/>
      <c r="S59" s="6"/>
      <c r="T59" s="14"/>
      <c r="U59" s="6"/>
    </row>
    <row r="60" spans="3:21" x14ac:dyDescent="0.25">
      <c r="C60" s="41"/>
      <c r="D60" s="41"/>
      <c r="E60" s="41"/>
      <c r="G60" s="6"/>
      <c r="H60" s="6"/>
      <c r="I60" s="6"/>
      <c r="J60" s="7"/>
      <c r="K60" s="6"/>
      <c r="L60" s="6"/>
      <c r="M60" s="6"/>
      <c r="N60" s="6"/>
      <c r="O60" s="6"/>
      <c r="P60" s="6"/>
      <c r="Q60" s="6"/>
      <c r="R60" s="6"/>
      <c r="S60" s="6"/>
      <c r="T60" s="9"/>
      <c r="U60" s="6"/>
    </row>
    <row r="61" spans="3:21" x14ac:dyDescent="0.25">
      <c r="C61" s="41"/>
      <c r="D61" s="41"/>
      <c r="E61" s="41"/>
      <c r="G61" s="6"/>
      <c r="H61" s="6"/>
      <c r="I61" s="6"/>
      <c r="J61" s="7"/>
      <c r="K61" s="6"/>
      <c r="L61" s="6"/>
      <c r="M61" s="6"/>
      <c r="N61" s="6"/>
      <c r="O61" s="6"/>
      <c r="P61" s="6"/>
      <c r="Q61" s="6"/>
      <c r="R61" s="6"/>
      <c r="S61" s="9"/>
      <c r="T61" s="9"/>
      <c r="U61" s="6"/>
    </row>
    <row r="62" spans="3:21" x14ac:dyDescent="0.25">
      <c r="C62" s="41"/>
      <c r="D62" s="41"/>
      <c r="E62" s="41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9"/>
      <c r="U62" s="6"/>
    </row>
    <row r="63" spans="3:21" x14ac:dyDescent="0.25">
      <c r="C63" s="41"/>
      <c r="D63" s="41"/>
      <c r="E63" s="41"/>
      <c r="G63" s="6"/>
      <c r="H63" s="43"/>
      <c r="I63" s="6"/>
      <c r="J63" s="6"/>
      <c r="K63" s="6"/>
      <c r="L63" s="6"/>
      <c r="M63" s="6"/>
      <c r="N63" s="43"/>
      <c r="O63" s="6"/>
      <c r="P63" s="43"/>
      <c r="Q63" s="6"/>
      <c r="R63" s="6"/>
      <c r="S63" s="8"/>
      <c r="T63" s="10"/>
      <c r="U63" s="11"/>
    </row>
    <row r="64" spans="3:21" x14ac:dyDescent="0.25">
      <c r="C64" s="41"/>
      <c r="D64" s="41"/>
      <c r="E64" s="41"/>
      <c r="G64" s="6"/>
      <c r="H64" s="6"/>
      <c r="I64" s="6"/>
      <c r="J64" s="43"/>
      <c r="K64" s="43"/>
      <c r="L64" s="6"/>
      <c r="M64" s="43"/>
      <c r="N64" s="6"/>
      <c r="O64" s="6"/>
      <c r="P64" s="6"/>
      <c r="Q64" s="6"/>
      <c r="R64" s="6"/>
      <c r="S64" s="15"/>
      <c r="T64" s="10"/>
      <c r="U64" s="15"/>
    </row>
    <row r="65" spans="3:21" x14ac:dyDescent="0.25">
      <c r="C65" s="41"/>
      <c r="D65" s="41"/>
      <c r="E65" s="41"/>
      <c r="G65" s="43"/>
      <c r="H65" s="43"/>
      <c r="I65" s="43"/>
      <c r="J65" s="44"/>
      <c r="K65" s="43"/>
      <c r="L65" s="7"/>
      <c r="M65" s="43"/>
      <c r="N65" s="6"/>
      <c r="O65" s="7"/>
      <c r="P65" s="7"/>
      <c r="Q65" s="6"/>
      <c r="R65" s="7"/>
      <c r="S65" s="16"/>
      <c r="T65" s="15"/>
      <c r="U65" s="10"/>
    </row>
    <row r="66" spans="3:21" x14ac:dyDescent="0.25">
      <c r="C66" s="41"/>
      <c r="D66" s="41"/>
      <c r="E66" s="41"/>
      <c r="R66" s="41"/>
      <c r="S66" s="3"/>
      <c r="T66" s="3"/>
      <c r="U66" s="3"/>
    </row>
  </sheetData>
  <phoneticPr fontId="8" type="noConversion"/>
  <conditionalFormatting sqref="C4:Q29">
    <cfRule type="cellIs" dxfId="23" priority="5" operator="lessThan">
      <formula>C3</formula>
    </cfRule>
    <cfRule type="cellIs" dxfId="22" priority="6" operator="greaterThan">
      <formula>C3</formula>
    </cfRule>
  </conditionalFormatting>
  <conditionalFormatting sqref="C3:R3 R4:R29">
    <cfRule type="cellIs" dxfId="21" priority="9" operator="lessThan">
      <formula>#REF!</formula>
    </cfRule>
    <cfRule type="cellIs" dxfId="20" priority="10" operator="greaterThan">
      <formula>#REF!</formula>
    </cfRule>
  </conditionalFormatting>
  <pageMargins left="0.7" right="0.7" top="0.75" bottom="0.75" header="0.3" footer="0.3"/>
  <pageSetup paperSize="9" orientation="portrait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dcterms:created xsi:type="dcterms:W3CDTF">2022-02-16T07:17:11Z</dcterms:created>
  <dcterms:modified xsi:type="dcterms:W3CDTF">2024-03-19T09:46:29Z</dcterms:modified>
</cp:coreProperties>
</file>